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HNIQUE\OPER\BAT_7\16999 HGM Réfection étanchéité toiture morgue et IFSI\ETUDE\DCE\"/>
    </mc:Choice>
  </mc:AlternateContent>
  <bookViews>
    <workbookView xWindow="1956" yWindow="120" windowWidth="9192" windowHeight="4968" tabRatio="810"/>
  </bookViews>
  <sheets>
    <sheet name="PAGE_GARDE" sheetId="1" r:id="rId1"/>
    <sheet name="CHAPELLE" sheetId="8" r:id="rId2"/>
  </sheets>
  <definedNames>
    <definedName name="_Toc195023301" localSheetId="1">CHAPELLE!#REF!</definedName>
    <definedName name="_Toc195023307" localSheetId="1">CHAPELLE!#REF!</definedName>
    <definedName name="_Toc528304991" localSheetId="1">CHAPELLE!#REF!</definedName>
    <definedName name="_Toc528305008" localSheetId="1">CHAPELLE!#REF!</definedName>
    <definedName name="_xlnm.Print_Titles" localSheetId="1">CHAPELLE!$1:$5</definedName>
    <definedName name="_xlnm.Print_Area" localSheetId="1">CHAPELLE!$A$1:$G$33</definedName>
    <definedName name="_xlnm.Print_Area" localSheetId="0">PAGE_GARDE!$A$1:$A$35</definedName>
  </definedNames>
  <calcPr calcId="162913" iterate="1"/>
</workbook>
</file>

<file path=xl/calcChain.xml><?xml version="1.0" encoding="utf-8"?>
<calcChain xmlns="http://schemas.openxmlformats.org/spreadsheetml/2006/main">
  <c r="E23" i="8" l="1"/>
  <c r="E21" i="8"/>
  <c r="E27" i="8" l="1"/>
  <c r="E25" i="8"/>
  <c r="A3" i="8" l="1"/>
  <c r="E17" i="8" l="1"/>
  <c r="E19" i="8" l="1"/>
  <c r="E15" i="8"/>
  <c r="E13" i="8"/>
  <c r="E1" i="8"/>
  <c r="E31" i="8" l="1"/>
  <c r="A2" i="8" l="1"/>
  <c r="A1" i="8"/>
  <c r="E32" i="8" l="1"/>
  <c r="E33" i="8" s="1"/>
</calcChain>
</file>

<file path=xl/sharedStrings.xml><?xml version="1.0" encoding="utf-8"?>
<sst xmlns="http://schemas.openxmlformats.org/spreadsheetml/2006/main" count="42" uniqueCount="37">
  <si>
    <t>CENTRE   HOSPITALIER  UNIVERSITAIRE</t>
  </si>
  <si>
    <t>CLERMONT FERRAND</t>
  </si>
  <si>
    <t>ce cadre doit être obligatoirement rempli à l'exclusion de toutes autres formes de présentation</t>
  </si>
  <si>
    <t>L'entreprise est tenue de vérifier et de modifier, le cas échéant, les quantités indiquées dans le cadre de décomposition fourni avec le présent dossier</t>
  </si>
  <si>
    <t>Situation</t>
  </si>
  <si>
    <t>DESIGNATION</t>
  </si>
  <si>
    <t>U.</t>
  </si>
  <si>
    <t>Q.</t>
  </si>
  <si>
    <t xml:space="preserve"> Q. réalisée</t>
  </si>
  <si>
    <t xml:space="preserve">  S. T. réalisé</t>
  </si>
  <si>
    <t>TOTAL HT</t>
  </si>
  <si>
    <t>TOTAL TTC</t>
  </si>
  <si>
    <t>TVA 20%</t>
  </si>
  <si>
    <t>Toutes les lignes du cadre de décompositions seront valorisées, la non valorisation d'un article rendra l'offre non recevable</t>
  </si>
  <si>
    <t>DECOMPOSITION  DU  PRIX  GLOBAL ET FORFAITAIRE</t>
  </si>
  <si>
    <t>DECOMPOSITION DU PRIX GLOBAL ET FORFAITAIRE</t>
  </si>
  <si>
    <t>Ens</t>
  </si>
  <si>
    <t>P.U.(HT)</t>
  </si>
  <si>
    <t>S. TOTAL HT</t>
  </si>
  <si>
    <t>2 OUVRAGES (la numérotation suivante correspond aux articles du CCTP, les exigences formulées dans les autres paragraphes sont réputées incluses dans les prix des ouvrages)</t>
  </si>
  <si>
    <t>SITE :  Gabriel Montpied</t>
  </si>
  <si>
    <t>Ml</t>
  </si>
  <si>
    <t>M²</t>
  </si>
  <si>
    <t>N° OPERATION :  7/HGM/16999</t>
  </si>
  <si>
    <t>DTES septembre 2025</t>
  </si>
  <si>
    <t>OPERATION : REFECTION ETANCHEITE TOITURES</t>
  </si>
  <si>
    <t>2.1. Installation et protection de chantier</t>
  </si>
  <si>
    <t>LOT N°2 - ETANCHEITE AUTOPROTEGEE</t>
  </si>
  <si>
    <t>BATIMENT : CHAPELLE</t>
  </si>
  <si>
    <t>1 BATIMENT CHAPELLE</t>
  </si>
  <si>
    <t>2.2. Garde corps provisoires</t>
  </si>
  <si>
    <t>2.3. Opération de grutage</t>
  </si>
  <si>
    <t>2.4. Dépose du complexe existant</t>
  </si>
  <si>
    <t>2.7. Nettoyage chantier</t>
  </si>
  <si>
    <t>2.8. Elaboration du DOE</t>
  </si>
  <si>
    <t>2.5. Fourniture et pose d'un complexe d'étanchéité autoprotégée</t>
  </si>
  <si>
    <t>2.6. Fourniture et pose bande de rive zinc compris dépose existant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</si>
</sst>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0"/>
      <name val="MS Sans Serif"/>
    </font>
    <font>
      <sz val="9"/>
      <name val="Arial"/>
      <family val="2"/>
    </font>
    <font>
      <sz val="9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0"/>
      <color rgb="FFC00000"/>
      <name val="MS Sans Serif"/>
      <family val="2"/>
    </font>
    <font>
      <b/>
      <sz val="9"/>
      <name val="Arial"/>
      <family val="2"/>
    </font>
    <font>
      <b/>
      <sz val="10"/>
      <name val="MS Sans Serif"/>
    </font>
    <font>
      <b/>
      <sz val="8"/>
      <name val="Arial"/>
      <family val="2"/>
    </font>
    <font>
      <sz val="10"/>
      <name val="MS Sans Serif"/>
    </font>
    <font>
      <sz val="12"/>
      <name val="Arial"/>
      <family val="2"/>
    </font>
    <font>
      <sz val="10"/>
      <name val="Arial"/>
      <family val="2"/>
    </font>
    <font>
      <b/>
      <sz val="8.5"/>
      <name val="Arial"/>
      <family val="2"/>
    </font>
    <font>
      <sz val="10"/>
      <color rgb="FF000000"/>
      <name val="Arial"/>
      <family val="2"/>
    </font>
    <font>
      <b/>
      <u/>
      <sz val="11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vertical="center"/>
    </xf>
    <xf numFmtId="0" fontId="1" fillId="0" borderId="4" xfId="0" applyFont="1" applyBorder="1" applyAlignment="1">
      <alignment horizontal="centerContinuous" vertical="center"/>
    </xf>
    <xf numFmtId="0" fontId="0" fillId="0" borderId="0" xfId="0" applyAlignment="1"/>
    <xf numFmtId="0" fontId="1" fillId="0" borderId="5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centerContinuous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Continuous" vertical="center"/>
    </xf>
    <xf numFmtId="0" fontId="2" fillId="2" borderId="2" xfId="0" applyFont="1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2" borderId="16" xfId="0" applyFill="1" applyBorder="1" applyAlignment="1">
      <alignment horizontal="centerContinuous" vertical="center"/>
    </xf>
    <xf numFmtId="0" fontId="2" fillId="2" borderId="7" xfId="0" applyFont="1" applyFill="1" applyBorder="1" applyAlignment="1">
      <alignment vertical="center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4" fontId="1" fillId="0" borderId="5" xfId="1" applyFont="1" applyFill="1" applyBorder="1" applyAlignment="1">
      <alignment horizontal="centerContinuous" vertical="center" wrapText="1"/>
    </xf>
    <xf numFmtId="44" fontId="1" fillId="0" borderId="5" xfId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4" fontId="1" fillId="0" borderId="21" xfId="1" applyFont="1" applyFill="1" applyBorder="1" applyAlignment="1">
      <alignment horizontal="center" vertical="center" wrapText="1"/>
    </xf>
    <xf numFmtId="44" fontId="1" fillId="0" borderId="22" xfId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9" fontId="6" fillId="0" borderId="28" xfId="0" applyNumberFormat="1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7" fillId="0" borderId="28" xfId="0" applyNumberFormat="1" applyFont="1" applyFill="1" applyBorder="1" applyAlignment="1">
      <alignment horizontal="left" vertical="center" wrapText="1"/>
    </xf>
    <xf numFmtId="0" fontId="14" fillId="0" borderId="30" xfId="0" applyFont="1" applyBorder="1" applyAlignment="1">
      <alignment horizontal="justify" vertical="center"/>
    </xf>
    <xf numFmtId="49" fontId="3" fillId="0" borderId="28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0" fontId="0" fillId="2" borderId="32" xfId="0" applyFill="1" applyBorder="1" applyAlignment="1">
      <alignment vertical="center" wrapText="1"/>
    </xf>
    <xf numFmtId="44" fontId="8" fillId="0" borderId="33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center" vertical="center"/>
    </xf>
    <xf numFmtId="44" fontId="8" fillId="0" borderId="34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0" fillId="2" borderId="35" xfId="0" applyFill="1" applyBorder="1" applyAlignment="1">
      <alignment vertical="center" wrapText="1"/>
    </xf>
    <xf numFmtId="0" fontId="0" fillId="2" borderId="36" xfId="0" applyFill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49" fontId="15" fillId="0" borderId="28" xfId="0" applyNumberFormat="1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30" xfId="0" applyFont="1" applyFill="1" applyBorder="1" applyAlignment="1">
      <alignment wrapText="1"/>
    </xf>
    <xf numFmtId="49" fontId="7" fillId="3" borderId="28" xfId="0" applyNumberFormat="1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wrapText="1"/>
    </xf>
    <xf numFmtId="44" fontId="1" fillId="0" borderId="10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0</xdr:col>
      <xdr:colOff>1381125</xdr:colOff>
      <xdr:row>9</xdr:row>
      <xdr:rowOff>133350</xdr:rowOff>
    </xdr:to>
    <xdr:pic>
      <xdr:nvPicPr>
        <xdr:cNvPr id="3" name="Image 2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"/>
          <a:ext cx="1381125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9663793</xdr:colOff>
      <xdr:row>8</xdr:row>
      <xdr:rowOff>99513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63793" cy="1463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35"/>
  <sheetViews>
    <sheetView tabSelected="1" workbookViewId="0">
      <selection activeCell="A19" sqref="A19"/>
    </sheetView>
  </sheetViews>
  <sheetFormatPr baseColWidth="10" defaultRowHeight="12.6" x14ac:dyDescent="0.25"/>
  <cols>
    <col min="1" max="1" width="146.44140625" customWidth="1"/>
  </cols>
  <sheetData>
    <row r="4" spans="1:1" ht="15" x14ac:dyDescent="0.25">
      <c r="A4" s="35"/>
    </row>
    <row r="5" spans="1:1" ht="13.2" x14ac:dyDescent="0.25">
      <c r="A5" s="36"/>
    </row>
    <row r="6" spans="1:1" ht="13.2" x14ac:dyDescent="0.25">
      <c r="A6" s="36"/>
    </row>
    <row r="7" spans="1:1" ht="15" x14ac:dyDescent="0.25">
      <c r="A7" s="35"/>
    </row>
    <row r="8" spans="1:1" ht="13.2" x14ac:dyDescent="0.25">
      <c r="A8" s="36"/>
    </row>
    <row r="9" spans="1:1" ht="15" x14ac:dyDescent="0.25">
      <c r="A9" s="35"/>
    </row>
    <row r="10" spans="1:1" ht="15" x14ac:dyDescent="0.25">
      <c r="A10" s="35" t="s">
        <v>0</v>
      </c>
    </row>
    <row r="11" spans="1:1" ht="15" x14ac:dyDescent="0.25">
      <c r="A11" s="35" t="s">
        <v>1</v>
      </c>
    </row>
    <row r="12" spans="1:1" ht="13.2" x14ac:dyDescent="0.25">
      <c r="A12" s="36"/>
    </row>
    <row r="13" spans="1:1" ht="13.2" x14ac:dyDescent="0.25">
      <c r="A13" s="37" t="s">
        <v>20</v>
      </c>
    </row>
    <row r="14" spans="1:1" ht="13.2" x14ac:dyDescent="0.25">
      <c r="A14" s="36"/>
    </row>
    <row r="15" spans="1:1" ht="13.2" x14ac:dyDescent="0.25">
      <c r="A15" s="37" t="s">
        <v>28</v>
      </c>
    </row>
    <row r="16" spans="1:1" ht="13.2" x14ac:dyDescent="0.25">
      <c r="A16" s="36"/>
    </row>
    <row r="17" spans="1:1" ht="13.2" x14ac:dyDescent="0.25">
      <c r="A17" s="39" t="s">
        <v>25</v>
      </c>
    </row>
    <row r="18" spans="1:1" ht="13.2" x14ac:dyDescent="0.25">
      <c r="A18" s="39"/>
    </row>
    <row r="19" spans="1:1" ht="13.2" x14ac:dyDescent="0.25">
      <c r="A19" s="36"/>
    </row>
    <row r="20" spans="1:1" ht="13.2" x14ac:dyDescent="0.25">
      <c r="A20" s="37" t="s">
        <v>23</v>
      </c>
    </row>
    <row r="21" spans="1:1" ht="13.2" x14ac:dyDescent="0.25">
      <c r="A21" s="36"/>
    </row>
    <row r="22" spans="1:1" ht="13.2" x14ac:dyDescent="0.25">
      <c r="A22" s="36"/>
    </row>
    <row r="23" spans="1:1" ht="13.2" x14ac:dyDescent="0.25">
      <c r="A23" s="37" t="s">
        <v>27</v>
      </c>
    </row>
    <row r="24" spans="1:1" ht="13.2" x14ac:dyDescent="0.25">
      <c r="A24" s="36"/>
    </row>
    <row r="25" spans="1:1" ht="13.2" x14ac:dyDescent="0.25">
      <c r="A25" s="36"/>
    </row>
    <row r="26" spans="1:1" ht="13.2" x14ac:dyDescent="0.25">
      <c r="A26" s="37" t="s">
        <v>14</v>
      </c>
    </row>
    <row r="27" spans="1:1" x14ac:dyDescent="0.25">
      <c r="A27" s="38" t="s">
        <v>2</v>
      </c>
    </row>
    <row r="28" spans="1:1" ht="13.2" x14ac:dyDescent="0.25">
      <c r="A28" s="36"/>
    </row>
    <row r="29" spans="1:1" ht="25.5" customHeight="1" x14ac:dyDescent="0.25">
      <c r="A29" s="39" t="s">
        <v>3</v>
      </c>
    </row>
    <row r="30" spans="1:1" ht="25.5" customHeight="1" x14ac:dyDescent="0.25">
      <c r="A30" s="39"/>
    </row>
    <row r="31" spans="1:1" ht="13.2" x14ac:dyDescent="0.25">
      <c r="A31" s="36"/>
    </row>
    <row r="33" spans="1:1" x14ac:dyDescent="0.25">
      <c r="A33" s="1" t="s">
        <v>24</v>
      </c>
    </row>
    <row r="34" spans="1:1" x14ac:dyDescent="0.25">
      <c r="A34" s="1"/>
    </row>
    <row r="35" spans="1:1" x14ac:dyDescent="0.25">
      <c r="A35" s="1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zoomScaleNormal="100" workbookViewId="0">
      <selection activeCell="A23" sqref="A23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TOITURES</v>
      </c>
      <c r="B1" s="53"/>
      <c r="C1" s="53"/>
      <c r="D1" s="53"/>
      <c r="E1" s="54" t="str">
        <f>PAGE_GARDE!A20</f>
        <v>N° OPERATION :  7/HGM/16999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>LOT N°2 - ETANCHEITE AUTOPROTEGEE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15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 t="s">
        <v>6</v>
      </c>
      <c r="C5" s="6" t="s">
        <v>17</v>
      </c>
      <c r="D5" s="4" t="s">
        <v>7</v>
      </c>
      <c r="E5" s="6" t="s">
        <v>18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13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ht="24" x14ac:dyDescent="0.25">
      <c r="A9" s="60" t="s">
        <v>19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80" t="s">
        <v>29</v>
      </c>
      <c r="B11" s="12"/>
      <c r="C11" s="44"/>
      <c r="D11" s="14"/>
      <c r="E11" s="19"/>
      <c r="F11" s="17"/>
      <c r="G11" s="24"/>
    </row>
    <row r="12" spans="1:7" s="13" customFormat="1" x14ac:dyDescent="0.25">
      <c r="A12" s="60"/>
      <c r="B12" s="12"/>
      <c r="C12" s="44"/>
      <c r="D12" s="14"/>
      <c r="E12" s="19"/>
      <c r="F12" s="17"/>
      <c r="G12" s="24"/>
    </row>
    <row r="13" spans="1:7" s="13" customFormat="1" x14ac:dyDescent="0.25">
      <c r="A13" s="58" t="s">
        <v>26</v>
      </c>
      <c r="B13" s="45" t="s">
        <v>16</v>
      </c>
      <c r="C13" s="46"/>
      <c r="D13" s="50">
        <v>1</v>
      </c>
      <c r="E13" s="47">
        <f t="shared" ref="E13" si="0">ROUND(C13*D13,2)</f>
        <v>0</v>
      </c>
      <c r="F13" s="48"/>
      <c r="G13" s="49"/>
    </row>
    <row r="14" spans="1:7" s="13" customFormat="1" x14ac:dyDescent="0.25">
      <c r="A14" s="58"/>
      <c r="B14" s="45"/>
      <c r="C14" s="46"/>
      <c r="D14" s="50"/>
      <c r="E14" s="52"/>
      <c r="F14" s="48"/>
      <c r="G14" s="49"/>
    </row>
    <row r="15" spans="1:7" s="13" customFormat="1" x14ac:dyDescent="0.25">
      <c r="A15" s="58" t="s">
        <v>30</v>
      </c>
      <c r="B15" s="45" t="s">
        <v>21</v>
      </c>
      <c r="C15" s="46"/>
      <c r="D15" s="50">
        <v>50</v>
      </c>
      <c r="E15" s="47">
        <f t="shared" ref="E15" si="1">ROUND(C15*D15,2)</f>
        <v>0</v>
      </c>
      <c r="F15" s="48"/>
      <c r="G15" s="49"/>
    </row>
    <row r="16" spans="1:7" s="13" customFormat="1" ht="13.2" x14ac:dyDescent="0.25">
      <c r="A16" s="61"/>
      <c r="B16" s="45"/>
      <c r="C16" s="46"/>
      <c r="D16" s="50"/>
      <c r="E16" s="52"/>
      <c r="F16" s="48"/>
      <c r="G16" s="49"/>
    </row>
    <row r="17" spans="1:7" s="13" customFormat="1" x14ac:dyDescent="0.25">
      <c r="A17" s="58" t="s">
        <v>31</v>
      </c>
      <c r="B17" s="45" t="s">
        <v>16</v>
      </c>
      <c r="C17" s="46"/>
      <c r="D17" s="50">
        <v>1</v>
      </c>
      <c r="E17" s="47">
        <f t="shared" ref="E17" si="2">ROUND(C17*D17,2)</f>
        <v>0</v>
      </c>
      <c r="F17" s="48"/>
      <c r="G17" s="49"/>
    </row>
    <row r="18" spans="1:7" s="78" customFormat="1" ht="11.4" x14ac:dyDescent="0.2">
      <c r="A18" s="58"/>
      <c r="B18" s="45"/>
      <c r="C18" s="46"/>
      <c r="D18" s="50"/>
      <c r="E18" s="52"/>
      <c r="F18" s="76"/>
      <c r="G18" s="77"/>
    </row>
    <row r="19" spans="1:7" s="78" customFormat="1" ht="11.4" x14ac:dyDescent="0.2">
      <c r="A19" s="79" t="s">
        <v>32</v>
      </c>
      <c r="B19" s="45" t="s">
        <v>22</v>
      </c>
      <c r="C19" s="46"/>
      <c r="D19" s="50">
        <v>300</v>
      </c>
      <c r="E19" s="47">
        <f t="shared" ref="E19" si="3">ROUND(C19*D19,2)</f>
        <v>0</v>
      </c>
      <c r="F19" s="76"/>
      <c r="G19" s="77"/>
    </row>
    <row r="20" spans="1:7" s="78" customFormat="1" ht="11.4" x14ac:dyDescent="0.2">
      <c r="A20" s="79"/>
      <c r="B20" s="45"/>
      <c r="C20" s="46"/>
      <c r="D20" s="50"/>
      <c r="E20" s="47"/>
      <c r="F20" s="76"/>
      <c r="G20" s="77"/>
    </row>
    <row r="21" spans="1:7" s="78" customFormat="1" ht="11.4" x14ac:dyDescent="0.2">
      <c r="A21" s="79" t="s">
        <v>35</v>
      </c>
      <c r="B21" s="45" t="s">
        <v>22</v>
      </c>
      <c r="C21" s="46"/>
      <c r="D21" s="50">
        <v>300</v>
      </c>
      <c r="E21" s="47">
        <f t="shared" ref="E21" si="4">ROUND(C21*D21,2)</f>
        <v>0</v>
      </c>
      <c r="F21" s="83"/>
      <c r="G21" s="84"/>
    </row>
    <row r="22" spans="1:7" s="78" customFormat="1" ht="11.4" x14ac:dyDescent="0.2">
      <c r="A22" s="79"/>
      <c r="B22" s="45"/>
      <c r="C22" s="46"/>
      <c r="D22" s="50"/>
      <c r="E22" s="47"/>
      <c r="F22" s="83"/>
      <c r="G22" s="84"/>
    </row>
    <row r="23" spans="1:7" s="78" customFormat="1" ht="11.4" x14ac:dyDescent="0.2">
      <c r="A23" s="79" t="s">
        <v>36</v>
      </c>
      <c r="B23" s="45" t="s">
        <v>21</v>
      </c>
      <c r="C23" s="46"/>
      <c r="D23" s="50">
        <v>25</v>
      </c>
      <c r="E23" s="47">
        <f t="shared" ref="E23" si="5">ROUND(C23*D23,2)</f>
        <v>0</v>
      </c>
      <c r="F23" s="83"/>
      <c r="G23" s="84"/>
    </row>
    <row r="24" spans="1:7" s="78" customFormat="1" ht="11.4" x14ac:dyDescent="0.2">
      <c r="A24" s="79"/>
      <c r="B24" s="45"/>
      <c r="C24" s="46"/>
      <c r="D24" s="50"/>
      <c r="E24" s="47"/>
      <c r="F24" s="83"/>
      <c r="G24" s="84"/>
    </row>
    <row r="25" spans="1:7" s="78" customFormat="1" ht="11.4" x14ac:dyDescent="0.2">
      <c r="A25" s="79" t="s">
        <v>33</v>
      </c>
      <c r="B25" s="45" t="s">
        <v>16</v>
      </c>
      <c r="C25" s="46"/>
      <c r="D25" s="50">
        <v>1</v>
      </c>
      <c r="E25" s="47">
        <f t="shared" ref="E25" si="6">ROUND(C25*D25,2)</f>
        <v>0</v>
      </c>
      <c r="F25" s="83"/>
      <c r="G25" s="84"/>
    </row>
    <row r="26" spans="1:7" s="78" customFormat="1" ht="11.4" x14ac:dyDescent="0.2">
      <c r="A26" s="81"/>
      <c r="B26" s="12"/>
      <c r="C26" s="44"/>
      <c r="D26" s="11"/>
      <c r="E26" s="82"/>
      <c r="F26" s="83"/>
      <c r="G26" s="84"/>
    </row>
    <row r="27" spans="1:7" s="78" customFormat="1" ht="11.4" x14ac:dyDescent="0.2">
      <c r="A27" s="79" t="s">
        <v>34</v>
      </c>
      <c r="B27" s="45" t="s">
        <v>16</v>
      </c>
      <c r="C27" s="46"/>
      <c r="D27" s="50">
        <v>1</v>
      </c>
      <c r="E27" s="47">
        <f t="shared" ref="E27" si="7">ROUND(C27*D27,2)</f>
        <v>0</v>
      </c>
      <c r="F27" s="83"/>
      <c r="G27" s="84"/>
    </row>
    <row r="28" spans="1:7" s="78" customFormat="1" ht="11.4" x14ac:dyDescent="0.2">
      <c r="A28" s="81"/>
      <c r="B28" s="12"/>
      <c r="C28" s="44"/>
      <c r="D28" s="11"/>
      <c r="E28" s="82"/>
      <c r="F28" s="83"/>
      <c r="G28" s="84"/>
    </row>
    <row r="29" spans="1:7" s="78" customFormat="1" ht="11.4" x14ac:dyDescent="0.2">
      <c r="A29" s="81"/>
      <c r="B29" s="12"/>
      <c r="C29" s="44"/>
      <c r="D29" s="11"/>
      <c r="E29" s="82"/>
      <c r="F29" s="83"/>
      <c r="G29" s="84"/>
    </row>
    <row r="30" spans="1:7" ht="13.2" thickBot="1" x14ac:dyDescent="0.3">
      <c r="A30" s="62"/>
      <c r="B30" s="12"/>
      <c r="C30" s="44"/>
      <c r="D30" s="11"/>
      <c r="E30" s="19"/>
      <c r="F30" s="17"/>
      <c r="G30" s="24"/>
    </row>
    <row r="31" spans="1:7" ht="13.2" x14ac:dyDescent="0.25">
      <c r="A31" s="69"/>
      <c r="B31" s="26" t="s">
        <v>10</v>
      </c>
      <c r="C31" s="27"/>
      <c r="D31" s="28"/>
      <c r="E31" s="66">
        <f>SUM(E8:E29)</f>
        <v>0</v>
      </c>
      <c r="F31" s="70"/>
      <c r="G31" s="71"/>
    </row>
    <row r="32" spans="1:7" x14ac:dyDescent="0.25">
      <c r="A32" s="63"/>
      <c r="B32" s="29" t="s">
        <v>12</v>
      </c>
      <c r="C32" s="30"/>
      <c r="D32" s="31"/>
      <c r="E32" s="67">
        <f>E31*0.2</f>
        <v>0</v>
      </c>
      <c r="F32" s="51"/>
      <c r="G32" s="24"/>
    </row>
    <row r="33" spans="1:7" ht="13.2" thickBot="1" x14ac:dyDescent="0.3">
      <c r="A33" s="64"/>
      <c r="B33" s="32" t="s">
        <v>11</v>
      </c>
      <c r="C33" s="33"/>
      <c r="D33" s="34"/>
      <c r="E33" s="68">
        <f>E31+E32</f>
        <v>0</v>
      </c>
      <c r="F33" s="65"/>
      <c r="G33" s="25"/>
    </row>
  </sheetData>
  <pageMargins left="0.25" right="0.25" top="0.75" bottom="0.75" header="0.3" footer="0.3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PAGE_GARDE</vt:lpstr>
      <vt:lpstr>CHAPELLE</vt:lpstr>
      <vt:lpstr>CHAPELLE!Impression_des_titres</vt:lpstr>
      <vt:lpstr>CHAPELLE!Zone_d_impression</vt:lpstr>
      <vt:lpstr>PAGE_GARDE!Zone_d_impression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Jacquet Aurele</cp:lastModifiedBy>
  <cp:lastPrinted>2025-06-23T12:05:25Z</cp:lastPrinted>
  <dcterms:created xsi:type="dcterms:W3CDTF">2011-11-30T09:28:40Z</dcterms:created>
  <dcterms:modified xsi:type="dcterms:W3CDTF">2025-09-24T11:57:03Z</dcterms:modified>
</cp:coreProperties>
</file>